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825" windowHeight="1368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6" i="1"/>
  <c r="L27" i="1"/>
  <c r="L28" i="1"/>
  <c r="L29" i="1"/>
  <c r="L30" i="1"/>
  <c r="L31" i="1"/>
  <c r="L32" i="1"/>
  <c r="L33" i="1"/>
  <c r="L34" i="1"/>
  <c r="L37" i="1"/>
  <c r="L38" i="1"/>
  <c r="L39" i="1"/>
  <c r="L40" i="1"/>
  <c r="L6" i="1"/>
  <c r="K7" i="1" l="1"/>
  <c r="K8" i="1"/>
  <c r="K9" i="1"/>
  <c r="K10" i="1"/>
  <c r="K11" i="1"/>
  <c r="K12" i="1"/>
  <c r="K17" i="1"/>
  <c r="K18" i="1"/>
  <c r="K19" i="1"/>
  <c r="K21" i="1"/>
  <c r="K22" i="1"/>
  <c r="K26" i="1"/>
  <c r="K29" i="1"/>
  <c r="K30" i="1"/>
  <c r="K31" i="1"/>
  <c r="K32" i="1"/>
  <c r="K33" i="1"/>
  <c r="K34" i="1"/>
  <c r="K36" i="1"/>
  <c r="K39" i="1"/>
  <c r="K40" i="1"/>
  <c r="K6" i="1"/>
  <c r="J7" i="1"/>
  <c r="J8" i="1"/>
  <c r="J9" i="1"/>
  <c r="J10" i="1"/>
  <c r="J11" i="1"/>
  <c r="J12" i="1"/>
  <c r="J17" i="1"/>
  <c r="J18" i="1"/>
  <c r="J19" i="1"/>
  <c r="J21" i="1"/>
  <c r="J22" i="1"/>
  <c r="J26" i="1"/>
  <c r="J29" i="1"/>
  <c r="J30" i="1"/>
  <c r="J31" i="1"/>
  <c r="J32" i="1"/>
  <c r="J33" i="1"/>
  <c r="J34" i="1"/>
  <c r="J36" i="1"/>
  <c r="J39" i="1"/>
  <c r="J40" i="1"/>
  <c r="J6" i="1"/>
  <c r="I39" i="1"/>
  <c r="I40" i="1"/>
  <c r="I7" i="1"/>
  <c r="I8" i="1"/>
  <c r="I9" i="1"/>
  <c r="I10" i="1"/>
  <c r="I11" i="1"/>
  <c r="I12" i="1"/>
  <c r="I17" i="1"/>
  <c r="I18" i="1"/>
  <c r="I19" i="1"/>
  <c r="I21" i="1"/>
  <c r="I22" i="1"/>
  <c r="I6" i="1"/>
</calcChain>
</file>

<file path=xl/sharedStrings.xml><?xml version="1.0" encoding="utf-8"?>
<sst xmlns="http://schemas.openxmlformats.org/spreadsheetml/2006/main" count="56" uniqueCount="55">
  <si>
    <t>ККД</t>
  </si>
  <si>
    <t>Доходи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</si>
  <si>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</si>
  <si>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</si>
  <si>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</si>
  <si>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</si>
  <si>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</si>
  <si>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</si>
  <si>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</si>
  <si>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</si>
  <si>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</si>
  <si>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</si>
  <si>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</si>
  <si>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</si>
  <si>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</si>
  <si>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</si>
  <si>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</si>
  <si>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</si>
  <si>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</si>
  <si>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</si>
  <si>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</si>
  <si>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</si>
  <si>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</si>
  <si>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</si>
  <si>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</si>
  <si>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</si>
  <si>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</si>
  <si>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</si>
  <si>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</si>
  <si>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</si>
  <si>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</si>
  <si>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</si>
  <si>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</si>
  <si>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</si>
  <si>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</si>
  <si>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</si>
  <si>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</si>
  <si>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</si>
  <si>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без урахування трансферт</t>
  </si>
  <si>
    <t>Всього</t>
  </si>
  <si>
    <t xml:space="preserve">% до затвердженого плану на рік
</t>
  </si>
  <si>
    <t>% до плану на рік з урахуванням змін</t>
  </si>
  <si>
    <t>% до плану на 9 місяців з урахуванням змін</t>
  </si>
  <si>
    <t>10000000</t>
  </si>
  <si>
    <t>19000000</t>
  </si>
  <si>
    <t xml:space="preserve">Фактичні надходження за 9 місяців 2020 року
</t>
  </si>
  <si>
    <t>Затверджений план на 2021 рік</t>
  </si>
  <si>
    <t>План на 2021 рік з урахуванням змін</t>
  </si>
  <si>
    <t>План на 9 місяців 2021 з урахуванням змін</t>
  </si>
  <si>
    <t xml:space="preserve">Фактичні надходження за 9 місяців 2021 року
</t>
  </si>
  <si>
    <t>% до показників минулого року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</si>
  <si>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</si>
  <si>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Субвенція з місцевого бюджету за рахунок залишку коштів освітньої субвенції, що утворився на початок бюджетного періоду</t>
  </si>
  <si>
    <t>тис.грн.</t>
  </si>
  <si>
    <t xml:space="preserve">Доходи спеціального фонду міського бюджету за 9 місяців 2021 року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</si>
</sst>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/>
    <xf numFmtId="0" fontId="5" fillId="2" borderId="1" xfId="0" applyFont="1" applyFill="1" applyBorder="1" applyAlignment="1">
      <alignment horizontal="right"/>
    </xf>
    <xf numFmtId="164" fontId="5" fillId="2" borderId="1" xfId="0" applyNumberFormat="1" applyFont="1" applyFill="1" applyBorder="1"/>
    <xf numFmtId="0" fontId="6" fillId="0" borderId="1" xfId="0" applyFont="1" applyBorder="1" applyAlignment="1">
      <alignment wrapText="1"/>
    </xf>
    <xf numFmtId="164" fontId="6" fillId="0" borderId="1" xfId="0" applyNumberFormat="1" applyFont="1" applyBorder="1"/>
    <xf numFmtId="0" fontId="6" fillId="3" borderId="1" xfId="0" applyFont="1" applyFill="1" applyBorder="1" applyAlignment="1">
      <alignment horizontal="right"/>
    </xf>
    <xf numFmtId="0" fontId="5" fillId="2" borderId="1" xfId="0" applyFont="1" applyFill="1" applyBorder="1"/>
    <xf numFmtId="0" fontId="6" fillId="0" borderId="1" xfId="0" applyFont="1" applyBorder="1"/>
    <xf numFmtId="0" fontId="5" fillId="2" borderId="1" xfId="0" applyFont="1" applyFill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1" xfId="0" applyBorder="1"/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/>
    <xf numFmtId="0" fontId="6" fillId="0" borderId="1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/>
    <xf numFmtId="0" fontId="5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pane xSplit="3" ySplit="5" topLeftCell="D27" activePane="bottomRight" state="frozen"/>
      <selection pane="topRight" activeCell="D1" sqref="D1"/>
      <selection pane="bottomLeft" activeCell="A6" sqref="A6"/>
      <selection pane="bottomRight" activeCell="C6" sqref="A6:C40"/>
    </sheetView>
  </sheetViews>
  <sheetFormatPr defaultRowHeight="15.75" x14ac:dyDescent="0.25"/>
  <cols>
    <col min="1" max="1" width="0.125" customWidth="1"/>
    <col min="2" max="2" width="11.375" bestFit="1" customWidth="1"/>
    <col min="3" max="3" width="45.75" customWidth="1"/>
    <col min="4" max="4" width="13.875" customWidth="1"/>
    <col min="5" max="5" width="13.75" hidden="1" customWidth="1"/>
    <col min="6" max="6" width="13" customWidth="1"/>
    <col min="7" max="8" width="12.375" customWidth="1"/>
    <col min="9" max="9" width="14.375" hidden="1" customWidth="1"/>
    <col min="10" max="10" width="13.5" customWidth="1"/>
    <col min="11" max="11" width="13.375" customWidth="1"/>
    <col min="12" max="12" width="11" customWidth="1"/>
  </cols>
  <sheetData>
    <row r="1" spans="1:13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</row>
    <row r="2" spans="1:13" ht="30" customHeight="1" x14ac:dyDescent="0.3">
      <c r="A2" s="3"/>
      <c r="B2" s="24" t="s">
        <v>54</v>
      </c>
      <c r="C2" s="25"/>
      <c r="D2" s="25"/>
      <c r="E2" s="25"/>
      <c r="F2" s="25"/>
      <c r="G2" s="25"/>
      <c r="H2" s="25"/>
      <c r="I2" s="25"/>
      <c r="J2" s="25"/>
      <c r="K2" s="2"/>
      <c r="L2" s="1"/>
      <c r="M2" s="1"/>
    </row>
    <row r="3" spans="1:13" x14ac:dyDescent="0.25">
      <c r="A3" s="4"/>
      <c r="B3" s="4"/>
      <c r="C3" s="4"/>
      <c r="D3" s="4"/>
      <c r="E3" s="4"/>
      <c r="F3" s="4"/>
      <c r="G3" s="4"/>
      <c r="H3" s="4"/>
      <c r="I3" s="4"/>
      <c r="J3" s="4"/>
      <c r="L3" s="5" t="s">
        <v>53</v>
      </c>
    </row>
    <row r="4" spans="1:13" ht="15.75" customHeight="1" x14ac:dyDescent="0.25">
      <c r="A4" s="26"/>
      <c r="B4" s="27" t="s">
        <v>0</v>
      </c>
      <c r="C4" s="27" t="s">
        <v>1</v>
      </c>
      <c r="D4" s="18" t="s">
        <v>45</v>
      </c>
      <c r="E4" s="18" t="s">
        <v>46</v>
      </c>
      <c r="F4" s="18" t="s">
        <v>47</v>
      </c>
      <c r="G4" s="18" t="s">
        <v>48</v>
      </c>
      <c r="H4" s="18" t="s">
        <v>49</v>
      </c>
      <c r="I4" s="20" t="s">
        <v>40</v>
      </c>
      <c r="J4" s="20" t="s">
        <v>41</v>
      </c>
      <c r="K4" s="20" t="s">
        <v>42</v>
      </c>
      <c r="L4" s="18" t="s">
        <v>50</v>
      </c>
    </row>
    <row r="5" spans="1:13" ht="55.5" customHeight="1" x14ac:dyDescent="0.25">
      <c r="A5" s="26"/>
      <c r="B5" s="21"/>
      <c r="C5" s="21"/>
      <c r="D5" s="19" t="s">
        <v>4</v>
      </c>
      <c r="E5" s="19"/>
      <c r="F5" s="19" t="s">
        <v>2</v>
      </c>
      <c r="G5" s="19" t="s">
        <v>3</v>
      </c>
      <c r="H5" s="19" t="s">
        <v>4</v>
      </c>
      <c r="I5" s="21" t="s">
        <v>5</v>
      </c>
      <c r="J5" s="21" t="s">
        <v>6</v>
      </c>
      <c r="K5" s="21"/>
      <c r="L5" s="19"/>
    </row>
    <row r="6" spans="1:13" x14ac:dyDescent="0.25">
      <c r="A6" s="6"/>
      <c r="B6" s="7" t="s">
        <v>43</v>
      </c>
      <c r="C6" s="14" t="s">
        <v>7</v>
      </c>
      <c r="D6" s="12">
        <v>32.200000000000003</v>
      </c>
      <c r="E6" s="8">
        <v>42</v>
      </c>
      <c r="F6" s="8">
        <v>42</v>
      </c>
      <c r="G6" s="8">
        <v>32.1</v>
      </c>
      <c r="H6" s="8">
        <v>20.584540000000001</v>
      </c>
      <c r="I6" s="8">
        <f>H6/E6*100</f>
        <v>49.01080952380952</v>
      </c>
      <c r="J6" s="8">
        <f>H6/F6*100</f>
        <v>49.01080952380952</v>
      </c>
      <c r="K6" s="8">
        <f>H6/G6*100</f>
        <v>64.126292834890961</v>
      </c>
      <c r="L6" s="8">
        <f>H6/D6*100</f>
        <v>63.927142857142847</v>
      </c>
    </row>
    <row r="7" spans="1:13" x14ac:dyDescent="0.25">
      <c r="A7" s="6"/>
      <c r="B7" s="7" t="s">
        <v>44</v>
      </c>
      <c r="C7" s="14" t="s">
        <v>8</v>
      </c>
      <c r="D7" s="12">
        <v>32.200000000000003</v>
      </c>
      <c r="E7" s="8">
        <v>42</v>
      </c>
      <c r="F7" s="8">
        <v>42</v>
      </c>
      <c r="G7" s="8">
        <v>32.1</v>
      </c>
      <c r="H7" s="8">
        <v>20.584540000000001</v>
      </c>
      <c r="I7" s="8">
        <f t="shared" ref="I7:I40" si="0">H7/E7*100</f>
        <v>49.01080952380952</v>
      </c>
      <c r="J7" s="8">
        <f t="shared" ref="J7:J40" si="1">H7/F7*100</f>
        <v>49.01080952380952</v>
      </c>
      <c r="K7" s="8">
        <f t="shared" ref="K7:K40" si="2">H7/G7*100</f>
        <v>64.126292834890961</v>
      </c>
      <c r="L7" s="8">
        <f t="shared" ref="L7:L40" si="3">H7/D7*100</f>
        <v>63.927142857142847</v>
      </c>
    </row>
    <row r="8" spans="1:13" x14ac:dyDescent="0.25">
      <c r="A8" s="6"/>
      <c r="B8" s="7">
        <v>19010000</v>
      </c>
      <c r="C8" s="14" t="s">
        <v>9</v>
      </c>
      <c r="D8" s="12">
        <v>32.200000000000003</v>
      </c>
      <c r="E8" s="8">
        <v>42</v>
      </c>
      <c r="F8" s="8">
        <v>42</v>
      </c>
      <c r="G8" s="8">
        <v>32.1</v>
      </c>
      <c r="H8" s="8">
        <v>20.584540000000001</v>
      </c>
      <c r="I8" s="8">
        <f t="shared" si="0"/>
        <v>49.01080952380952</v>
      </c>
      <c r="J8" s="8">
        <f t="shared" si="1"/>
        <v>49.01080952380952</v>
      </c>
      <c r="K8" s="8">
        <f t="shared" si="2"/>
        <v>64.126292834890961</v>
      </c>
      <c r="L8" s="8">
        <f t="shared" si="3"/>
        <v>63.927142857142847</v>
      </c>
    </row>
    <row r="9" spans="1:13" ht="78.75" x14ac:dyDescent="0.25">
      <c r="A9" s="6"/>
      <c r="B9" s="6">
        <v>19010100</v>
      </c>
      <c r="C9" s="9" t="s">
        <v>10</v>
      </c>
      <c r="D9" s="9">
        <v>26.9</v>
      </c>
      <c r="E9" s="10">
        <v>34.700000000000003</v>
      </c>
      <c r="F9" s="10">
        <v>34.700000000000003</v>
      </c>
      <c r="G9" s="10">
        <v>26.7</v>
      </c>
      <c r="H9" s="10">
        <v>15.56081</v>
      </c>
      <c r="I9" s="10">
        <f t="shared" si="0"/>
        <v>44.84383285302593</v>
      </c>
      <c r="J9" s="10">
        <f t="shared" si="1"/>
        <v>44.84383285302593</v>
      </c>
      <c r="K9" s="10">
        <f t="shared" si="2"/>
        <v>58.280187265917604</v>
      </c>
      <c r="L9" s="10">
        <f t="shared" si="3"/>
        <v>57.846877323420074</v>
      </c>
    </row>
    <row r="10" spans="1:13" ht="31.5" x14ac:dyDescent="0.25">
      <c r="A10" s="6"/>
      <c r="B10" s="6">
        <v>19010200</v>
      </c>
      <c r="C10" s="9" t="s">
        <v>11</v>
      </c>
      <c r="D10" s="9">
        <v>3.2</v>
      </c>
      <c r="E10" s="10">
        <v>4.5</v>
      </c>
      <c r="F10" s="10">
        <v>4.5</v>
      </c>
      <c r="G10" s="10">
        <v>3.3</v>
      </c>
      <c r="H10" s="10">
        <v>2.8549699999999998</v>
      </c>
      <c r="I10" s="10">
        <f t="shared" si="0"/>
        <v>63.443777777777775</v>
      </c>
      <c r="J10" s="10">
        <f t="shared" si="1"/>
        <v>63.443777777777775</v>
      </c>
      <c r="K10" s="10">
        <f t="shared" si="2"/>
        <v>86.514242424242425</v>
      </c>
      <c r="L10" s="10">
        <f t="shared" si="3"/>
        <v>89.217812499999994</v>
      </c>
    </row>
    <row r="11" spans="1:13" ht="63" x14ac:dyDescent="0.25">
      <c r="A11" s="6"/>
      <c r="B11" s="6">
        <v>19010300</v>
      </c>
      <c r="C11" s="9" t="s">
        <v>12</v>
      </c>
      <c r="D11" s="9">
        <v>2.1</v>
      </c>
      <c r="E11" s="10">
        <v>2.8</v>
      </c>
      <c r="F11" s="10">
        <v>2.8</v>
      </c>
      <c r="G11" s="10">
        <v>2.1</v>
      </c>
      <c r="H11" s="10">
        <v>2.1687600000000002</v>
      </c>
      <c r="I11" s="10">
        <f t="shared" si="0"/>
        <v>77.455714285714294</v>
      </c>
      <c r="J11" s="10">
        <f t="shared" si="1"/>
        <v>77.455714285714294</v>
      </c>
      <c r="K11" s="10">
        <f t="shared" si="2"/>
        <v>103.27428571428572</v>
      </c>
      <c r="L11" s="10">
        <f t="shared" si="3"/>
        <v>103.27428571428572</v>
      </c>
    </row>
    <row r="12" spans="1:13" x14ac:dyDescent="0.25">
      <c r="A12" s="6"/>
      <c r="B12" s="7">
        <v>20000000</v>
      </c>
      <c r="C12" s="14" t="s">
        <v>13</v>
      </c>
      <c r="D12" s="8">
        <v>3082.9</v>
      </c>
      <c r="E12" s="8">
        <v>5155.3639999999996</v>
      </c>
      <c r="F12" s="8">
        <v>5155.3639999999996</v>
      </c>
      <c r="G12" s="8">
        <v>3866.5230000000001</v>
      </c>
      <c r="H12" s="8">
        <v>4240.1131899999991</v>
      </c>
      <c r="I12" s="8">
        <f t="shared" si="0"/>
        <v>82.246630693778357</v>
      </c>
      <c r="J12" s="8">
        <f t="shared" si="1"/>
        <v>82.246630693778357</v>
      </c>
      <c r="K12" s="8">
        <f t="shared" si="2"/>
        <v>109.66217425837112</v>
      </c>
      <c r="L12" s="8">
        <f t="shared" si="3"/>
        <v>137.53651399656164</v>
      </c>
    </row>
    <row r="13" spans="1:13" x14ac:dyDescent="0.25">
      <c r="A13" s="6"/>
      <c r="B13" s="7">
        <v>24000000</v>
      </c>
      <c r="C13" s="14" t="s">
        <v>14</v>
      </c>
      <c r="D13" s="12">
        <v>200.8</v>
      </c>
      <c r="E13" s="8">
        <v>0</v>
      </c>
      <c r="F13" s="8">
        <v>0</v>
      </c>
      <c r="G13" s="8">
        <v>0</v>
      </c>
      <c r="H13" s="8">
        <v>107.14182000000001</v>
      </c>
      <c r="I13" s="8"/>
      <c r="J13" s="8"/>
      <c r="K13" s="8"/>
      <c r="L13" s="8">
        <f t="shared" si="3"/>
        <v>53.357480079681274</v>
      </c>
    </row>
    <row r="14" spans="1:13" x14ac:dyDescent="0.25">
      <c r="A14" s="6"/>
      <c r="B14" s="7">
        <v>24060000</v>
      </c>
      <c r="C14" s="14" t="s">
        <v>15</v>
      </c>
      <c r="D14" s="12">
        <v>11.6</v>
      </c>
      <c r="E14" s="8">
        <v>0</v>
      </c>
      <c r="F14" s="8">
        <v>0</v>
      </c>
      <c r="G14" s="8">
        <v>0</v>
      </c>
      <c r="H14" s="8">
        <v>84.246100000000013</v>
      </c>
      <c r="I14" s="8"/>
      <c r="J14" s="8"/>
      <c r="K14" s="8"/>
      <c r="L14" s="8">
        <f t="shared" si="3"/>
        <v>726.25948275862083</v>
      </c>
    </row>
    <row r="15" spans="1:13" ht="63" x14ac:dyDescent="0.25">
      <c r="A15" s="6"/>
      <c r="B15" s="6">
        <v>24062100</v>
      </c>
      <c r="C15" s="9" t="s">
        <v>16</v>
      </c>
      <c r="D15" s="9">
        <v>11.6</v>
      </c>
      <c r="E15" s="10">
        <v>0</v>
      </c>
      <c r="F15" s="10">
        <v>0</v>
      </c>
      <c r="G15" s="10">
        <v>0</v>
      </c>
      <c r="H15" s="10">
        <v>84.246100000000013</v>
      </c>
      <c r="I15" s="10"/>
      <c r="J15" s="10"/>
      <c r="K15" s="10"/>
      <c r="L15" s="10">
        <f t="shared" si="3"/>
        <v>726.25948275862083</v>
      </c>
    </row>
    <row r="16" spans="1:13" ht="31.5" x14ac:dyDescent="0.25">
      <c r="A16" s="6"/>
      <c r="B16" s="6">
        <v>24170000</v>
      </c>
      <c r="C16" s="9" t="s">
        <v>17</v>
      </c>
      <c r="D16" s="9">
        <v>189.2</v>
      </c>
      <c r="E16" s="10">
        <v>0</v>
      </c>
      <c r="F16" s="10">
        <v>0</v>
      </c>
      <c r="G16" s="10">
        <v>0</v>
      </c>
      <c r="H16" s="10">
        <v>22.895720000000001</v>
      </c>
      <c r="I16" s="10"/>
      <c r="J16" s="10"/>
      <c r="K16" s="10"/>
      <c r="L16" s="10">
        <f t="shared" si="3"/>
        <v>12.101331923890065</v>
      </c>
    </row>
    <row r="17" spans="1:12" x14ac:dyDescent="0.25">
      <c r="A17" s="6"/>
      <c r="B17" s="7">
        <v>25000000</v>
      </c>
      <c r="C17" s="14" t="s">
        <v>18</v>
      </c>
      <c r="D17" s="8">
        <v>2882</v>
      </c>
      <c r="E17" s="8">
        <v>5155.3639999999996</v>
      </c>
      <c r="F17" s="8">
        <v>5155.3639999999996</v>
      </c>
      <c r="G17" s="8">
        <v>3866.5230000000001</v>
      </c>
      <c r="H17" s="8">
        <v>4132.9713699999993</v>
      </c>
      <c r="I17" s="8">
        <f t="shared" si="0"/>
        <v>80.168371622255961</v>
      </c>
      <c r="J17" s="8">
        <f t="shared" si="1"/>
        <v>80.168371622255961</v>
      </c>
      <c r="K17" s="8">
        <f t="shared" si="2"/>
        <v>106.89116216300793</v>
      </c>
      <c r="L17" s="8">
        <f t="shared" si="3"/>
        <v>143.40636259541984</v>
      </c>
    </row>
    <row r="18" spans="1:12" ht="31.5" x14ac:dyDescent="0.25">
      <c r="A18" s="6"/>
      <c r="B18" s="6">
        <v>25010000</v>
      </c>
      <c r="C18" s="9" t="s">
        <v>19</v>
      </c>
      <c r="D18" s="10">
        <v>2170.1</v>
      </c>
      <c r="E18" s="10">
        <v>5155.3639999999996</v>
      </c>
      <c r="F18" s="10">
        <v>5155.3639999999996</v>
      </c>
      <c r="G18" s="10">
        <v>3866.5230000000001</v>
      </c>
      <c r="H18" s="10">
        <v>2477.0284899999997</v>
      </c>
      <c r="I18" s="10">
        <f t="shared" si="0"/>
        <v>48.047596445178264</v>
      </c>
      <c r="J18" s="10">
        <f t="shared" si="1"/>
        <v>48.047596445178264</v>
      </c>
      <c r="K18" s="10">
        <f t="shared" si="2"/>
        <v>64.063461926904338</v>
      </c>
      <c r="L18" s="10">
        <f t="shared" si="3"/>
        <v>114.14351827104741</v>
      </c>
    </row>
    <row r="19" spans="1:12" ht="31.5" x14ac:dyDescent="0.25">
      <c r="A19" s="6"/>
      <c r="B19" s="6">
        <v>25010100</v>
      </c>
      <c r="C19" s="9" t="s">
        <v>20</v>
      </c>
      <c r="D19" s="10">
        <v>1292.9000000000001</v>
      </c>
      <c r="E19" s="10">
        <v>5108.9610000000002</v>
      </c>
      <c r="F19" s="10">
        <v>5108.9610000000002</v>
      </c>
      <c r="G19" s="10">
        <v>3831.72075</v>
      </c>
      <c r="H19" s="10">
        <v>2400.3648900000003</v>
      </c>
      <c r="I19" s="10">
        <f t="shared" si="0"/>
        <v>46.983425592796664</v>
      </c>
      <c r="J19" s="10">
        <f t="shared" si="1"/>
        <v>46.983425592796664</v>
      </c>
      <c r="K19" s="10">
        <f t="shared" si="2"/>
        <v>62.644567457062216</v>
      </c>
      <c r="L19" s="10">
        <f t="shared" si="3"/>
        <v>185.65742826204655</v>
      </c>
    </row>
    <row r="20" spans="1:12" ht="31.5" x14ac:dyDescent="0.25">
      <c r="A20" s="6"/>
      <c r="B20" s="6">
        <v>25010200</v>
      </c>
      <c r="C20" s="9" t="s">
        <v>21</v>
      </c>
      <c r="D20" s="9">
        <v>13.3</v>
      </c>
      <c r="E20" s="10">
        <v>0</v>
      </c>
      <c r="F20" s="10">
        <v>0</v>
      </c>
      <c r="G20" s="10">
        <v>0</v>
      </c>
      <c r="H20" s="10">
        <v>1.1599999999999999</v>
      </c>
      <c r="I20" s="10"/>
      <c r="J20" s="10"/>
      <c r="K20" s="10"/>
      <c r="L20" s="10">
        <f t="shared" si="3"/>
        <v>8.7218045112781937</v>
      </c>
    </row>
    <row r="21" spans="1:12" ht="47.25" x14ac:dyDescent="0.25">
      <c r="A21" s="6"/>
      <c r="B21" s="6">
        <v>25010300</v>
      </c>
      <c r="C21" s="9" t="s">
        <v>22</v>
      </c>
      <c r="D21" s="9">
        <v>639</v>
      </c>
      <c r="E21" s="10">
        <v>39.110999999999997</v>
      </c>
      <c r="F21" s="10">
        <v>39.110999999999997</v>
      </c>
      <c r="G21" s="10">
        <v>29.33325</v>
      </c>
      <c r="H21" s="10">
        <v>33.878529999999998</v>
      </c>
      <c r="I21" s="10">
        <f t="shared" si="0"/>
        <v>86.621487561044205</v>
      </c>
      <c r="J21" s="10">
        <f t="shared" si="1"/>
        <v>86.621487561044205</v>
      </c>
      <c r="K21" s="10">
        <f t="shared" si="2"/>
        <v>115.49531674805893</v>
      </c>
      <c r="L21" s="10">
        <f t="shared" si="3"/>
        <v>5.3018043818466349</v>
      </c>
    </row>
    <row r="22" spans="1:12" ht="47.25" x14ac:dyDescent="0.25">
      <c r="A22" s="6"/>
      <c r="B22" s="6">
        <v>25010400</v>
      </c>
      <c r="C22" s="9" t="s">
        <v>23</v>
      </c>
      <c r="D22" s="9">
        <v>224.8</v>
      </c>
      <c r="E22" s="10">
        <v>7.2919999999999998</v>
      </c>
      <c r="F22" s="10">
        <v>7.2919999999999998</v>
      </c>
      <c r="G22" s="10">
        <v>5.4690000000000003</v>
      </c>
      <c r="H22" s="10">
        <v>41.625070000000001</v>
      </c>
      <c r="I22" s="10">
        <f t="shared" si="0"/>
        <v>570.832007679649</v>
      </c>
      <c r="J22" s="10">
        <f t="shared" si="1"/>
        <v>570.832007679649</v>
      </c>
      <c r="K22" s="10">
        <f t="shared" si="2"/>
        <v>761.10934357286521</v>
      </c>
      <c r="L22" s="10">
        <f t="shared" si="3"/>
        <v>18.516490213523131</v>
      </c>
    </row>
    <row r="23" spans="1:12" ht="31.5" x14ac:dyDescent="0.25">
      <c r="A23" s="6"/>
      <c r="B23" s="6">
        <v>25020000</v>
      </c>
      <c r="C23" s="9" t="s">
        <v>24</v>
      </c>
      <c r="D23" s="9">
        <v>712</v>
      </c>
      <c r="E23" s="10">
        <v>0</v>
      </c>
      <c r="F23" s="10">
        <v>0</v>
      </c>
      <c r="G23" s="10">
        <v>0</v>
      </c>
      <c r="H23" s="10">
        <v>1655.9428799999998</v>
      </c>
      <c r="I23" s="10"/>
      <c r="J23" s="10"/>
      <c r="K23" s="10"/>
      <c r="L23" s="10">
        <f t="shared" si="3"/>
        <v>232.57624719101119</v>
      </c>
    </row>
    <row r="24" spans="1:12" x14ac:dyDescent="0.25">
      <c r="A24" s="6"/>
      <c r="B24" s="6">
        <v>25020100</v>
      </c>
      <c r="C24" s="9" t="s">
        <v>25</v>
      </c>
      <c r="D24" s="9">
        <v>710</v>
      </c>
      <c r="E24" s="10">
        <v>0</v>
      </c>
      <c r="F24" s="10">
        <v>0</v>
      </c>
      <c r="G24" s="10">
        <v>0</v>
      </c>
      <c r="H24" s="10">
        <v>1655.9428799999998</v>
      </c>
      <c r="I24" s="10"/>
      <c r="J24" s="10"/>
      <c r="K24" s="10"/>
      <c r="L24" s="10">
        <f t="shared" si="3"/>
        <v>233.23139154929575</v>
      </c>
    </row>
    <row r="25" spans="1:12" ht="94.5" x14ac:dyDescent="0.25">
      <c r="A25" s="13"/>
      <c r="B25" s="16">
        <v>25020200</v>
      </c>
      <c r="C25" s="9" t="s">
        <v>51</v>
      </c>
      <c r="D25" s="9">
        <v>2</v>
      </c>
      <c r="E25" s="10"/>
      <c r="F25" s="10"/>
      <c r="G25" s="10"/>
      <c r="H25" s="10"/>
      <c r="I25" s="10"/>
      <c r="J25" s="10"/>
      <c r="K25" s="10"/>
      <c r="L25" s="10"/>
    </row>
    <row r="26" spans="1:12" x14ac:dyDescent="0.25">
      <c r="A26" s="6"/>
      <c r="B26" s="7">
        <v>30000000</v>
      </c>
      <c r="C26" s="14" t="s">
        <v>26</v>
      </c>
      <c r="D26" s="12">
        <v>724.3</v>
      </c>
      <c r="E26" s="8">
        <v>0</v>
      </c>
      <c r="F26" s="8">
        <v>95.5</v>
      </c>
      <c r="G26" s="8">
        <v>95.5</v>
      </c>
      <c r="H26" s="8">
        <v>1076.98774</v>
      </c>
      <c r="I26" s="8"/>
      <c r="J26" s="8">
        <f t="shared" si="1"/>
        <v>1127.7358534031414</v>
      </c>
      <c r="K26" s="8">
        <f t="shared" si="2"/>
        <v>1127.7358534031414</v>
      </c>
      <c r="L26" s="8">
        <f t="shared" si="3"/>
        <v>148.69359933729118</v>
      </c>
    </row>
    <row r="27" spans="1:12" x14ac:dyDescent="0.25">
      <c r="A27" s="6"/>
      <c r="B27" s="7">
        <v>31000000</v>
      </c>
      <c r="C27" s="14" t="s">
        <v>27</v>
      </c>
      <c r="D27" s="12">
        <v>19.600000000000001</v>
      </c>
      <c r="E27" s="8">
        <v>0</v>
      </c>
      <c r="F27" s="8">
        <v>0</v>
      </c>
      <c r="G27" s="8">
        <v>0</v>
      </c>
      <c r="H27" s="8">
        <v>850.40210000000002</v>
      </c>
      <c r="I27" s="8"/>
      <c r="J27" s="8"/>
      <c r="K27" s="8"/>
      <c r="L27" s="8">
        <f t="shared" si="3"/>
        <v>4338.786224489796</v>
      </c>
    </row>
    <row r="28" spans="1:12" ht="47.25" x14ac:dyDescent="0.25">
      <c r="A28" s="6"/>
      <c r="B28" s="11">
        <v>31030000</v>
      </c>
      <c r="C28" s="9" t="s">
        <v>28</v>
      </c>
      <c r="D28" s="9">
        <v>19.600000000000001</v>
      </c>
      <c r="E28" s="10">
        <v>0</v>
      </c>
      <c r="F28" s="10">
        <v>0</v>
      </c>
      <c r="G28" s="10">
        <v>0</v>
      </c>
      <c r="H28" s="10">
        <v>850.40210000000002</v>
      </c>
      <c r="I28" s="10"/>
      <c r="J28" s="10"/>
      <c r="K28" s="10"/>
      <c r="L28" s="10">
        <f t="shared" si="3"/>
        <v>4338.786224489796</v>
      </c>
    </row>
    <row r="29" spans="1:12" ht="31.5" x14ac:dyDescent="0.25">
      <c r="A29" s="6"/>
      <c r="B29" s="7">
        <v>33000000</v>
      </c>
      <c r="C29" s="14" t="s">
        <v>29</v>
      </c>
      <c r="D29" s="12">
        <v>704.6</v>
      </c>
      <c r="E29" s="8">
        <v>0</v>
      </c>
      <c r="F29" s="8">
        <v>95.5</v>
      </c>
      <c r="G29" s="8">
        <v>95.5</v>
      </c>
      <c r="H29" s="8">
        <v>226.58564000000001</v>
      </c>
      <c r="I29" s="8"/>
      <c r="J29" s="8">
        <f t="shared" si="1"/>
        <v>237.26245026178012</v>
      </c>
      <c r="K29" s="8">
        <f t="shared" si="2"/>
        <v>237.26245026178012</v>
      </c>
      <c r="L29" s="8">
        <f t="shared" si="3"/>
        <v>32.158052795912575</v>
      </c>
    </row>
    <row r="30" spans="1:12" x14ac:dyDescent="0.25">
      <c r="A30" s="6"/>
      <c r="B30" s="7">
        <v>33010000</v>
      </c>
      <c r="C30" s="14" t="s">
        <v>30</v>
      </c>
      <c r="D30" s="12">
        <v>704.6</v>
      </c>
      <c r="E30" s="8">
        <v>0</v>
      </c>
      <c r="F30" s="8">
        <v>95.5</v>
      </c>
      <c r="G30" s="8">
        <v>95.5</v>
      </c>
      <c r="H30" s="8">
        <v>226.58564000000001</v>
      </c>
      <c r="I30" s="8"/>
      <c r="J30" s="8">
        <f t="shared" si="1"/>
        <v>237.26245026178012</v>
      </c>
      <c r="K30" s="8">
        <f t="shared" si="2"/>
        <v>237.26245026178012</v>
      </c>
      <c r="L30" s="8">
        <f t="shared" si="3"/>
        <v>32.158052795912575</v>
      </c>
    </row>
    <row r="31" spans="1:12" ht="78.75" x14ac:dyDescent="0.25">
      <c r="A31" s="6"/>
      <c r="B31" s="6">
        <v>33010100</v>
      </c>
      <c r="C31" s="9" t="s">
        <v>31</v>
      </c>
      <c r="D31" s="10">
        <v>704.6</v>
      </c>
      <c r="E31" s="10">
        <v>0</v>
      </c>
      <c r="F31" s="10">
        <v>95.5</v>
      </c>
      <c r="G31" s="10">
        <v>95.5</v>
      </c>
      <c r="H31" s="10">
        <v>226.58564000000001</v>
      </c>
      <c r="I31" s="10"/>
      <c r="J31" s="10">
        <f t="shared" si="1"/>
        <v>237.26245026178012</v>
      </c>
      <c r="K31" s="10">
        <f t="shared" si="2"/>
        <v>237.26245026178012</v>
      </c>
      <c r="L31" s="10">
        <f t="shared" si="3"/>
        <v>32.158052795912575</v>
      </c>
    </row>
    <row r="32" spans="1:12" x14ac:dyDescent="0.25">
      <c r="A32" s="6"/>
      <c r="B32" s="7">
        <v>40000000</v>
      </c>
      <c r="C32" s="14" t="s">
        <v>32</v>
      </c>
      <c r="D32" s="8">
        <v>309.2</v>
      </c>
      <c r="E32" s="8">
        <v>0</v>
      </c>
      <c r="F32" s="8">
        <v>1000</v>
      </c>
      <c r="G32" s="8">
        <v>1000</v>
      </c>
      <c r="H32" s="8">
        <v>1000</v>
      </c>
      <c r="I32" s="8"/>
      <c r="J32" s="8">
        <f t="shared" si="1"/>
        <v>100</v>
      </c>
      <c r="K32" s="8">
        <f t="shared" si="2"/>
        <v>100</v>
      </c>
      <c r="L32" s="8">
        <f t="shared" si="3"/>
        <v>323.41526520051747</v>
      </c>
    </row>
    <row r="33" spans="1:12" x14ac:dyDescent="0.25">
      <c r="A33" s="6"/>
      <c r="B33" s="7">
        <v>41000000</v>
      </c>
      <c r="C33" s="14" t="s">
        <v>33</v>
      </c>
      <c r="D33" s="8">
        <v>309.2</v>
      </c>
      <c r="E33" s="8">
        <v>0</v>
      </c>
      <c r="F33" s="8">
        <v>1000</v>
      </c>
      <c r="G33" s="8">
        <v>1000</v>
      </c>
      <c r="H33" s="8">
        <v>1000</v>
      </c>
      <c r="I33" s="8"/>
      <c r="J33" s="8">
        <f t="shared" si="1"/>
        <v>100</v>
      </c>
      <c r="K33" s="8">
        <f t="shared" si="2"/>
        <v>100</v>
      </c>
      <c r="L33" s="8">
        <f t="shared" si="3"/>
        <v>323.41526520051747</v>
      </c>
    </row>
    <row r="34" spans="1:12" ht="31.5" x14ac:dyDescent="0.25">
      <c r="A34" s="6"/>
      <c r="B34" s="7">
        <v>41050000</v>
      </c>
      <c r="C34" s="14" t="s">
        <v>34</v>
      </c>
      <c r="D34" s="8">
        <v>309.2</v>
      </c>
      <c r="E34" s="8">
        <v>0</v>
      </c>
      <c r="F34" s="8">
        <v>1000</v>
      </c>
      <c r="G34" s="8">
        <v>1000</v>
      </c>
      <c r="H34" s="8">
        <v>1000</v>
      </c>
      <c r="I34" s="8"/>
      <c r="J34" s="8">
        <f t="shared" si="1"/>
        <v>100</v>
      </c>
      <c r="K34" s="8">
        <f t="shared" si="2"/>
        <v>100</v>
      </c>
      <c r="L34" s="8">
        <f t="shared" si="3"/>
        <v>323.41526520051747</v>
      </c>
    </row>
    <row r="35" spans="1:12" s="15" customFormat="1" ht="47.25" x14ac:dyDescent="0.25">
      <c r="A35" s="13"/>
      <c r="B35" s="17">
        <v>41051100</v>
      </c>
      <c r="C35" s="9" t="s">
        <v>52</v>
      </c>
      <c r="D35" s="10">
        <v>309.2</v>
      </c>
      <c r="E35" s="9"/>
      <c r="F35" s="9"/>
      <c r="G35" s="9"/>
      <c r="H35" s="9"/>
      <c r="I35" s="9"/>
      <c r="J35" s="9"/>
      <c r="K35" s="9"/>
      <c r="L35" s="9"/>
    </row>
    <row r="36" spans="1:12" x14ac:dyDescent="0.25">
      <c r="A36" s="6"/>
      <c r="B36" s="6">
        <v>41053900</v>
      </c>
      <c r="C36" s="9" t="s">
        <v>35</v>
      </c>
      <c r="D36" s="10"/>
      <c r="E36" s="10">
        <v>0</v>
      </c>
      <c r="F36" s="10">
        <v>1000</v>
      </c>
      <c r="G36" s="10">
        <v>1000</v>
      </c>
      <c r="H36" s="10">
        <v>1000</v>
      </c>
      <c r="I36" s="10"/>
      <c r="J36" s="10">
        <f t="shared" si="1"/>
        <v>100</v>
      </c>
      <c r="K36" s="10">
        <f t="shared" si="2"/>
        <v>100</v>
      </c>
      <c r="L36" s="9"/>
    </row>
    <row r="37" spans="1:12" x14ac:dyDescent="0.25">
      <c r="A37" s="6"/>
      <c r="B37" s="7">
        <v>50000000</v>
      </c>
      <c r="C37" s="14" t="s">
        <v>36</v>
      </c>
      <c r="D37" s="8">
        <v>16.5</v>
      </c>
      <c r="E37" s="8">
        <v>0</v>
      </c>
      <c r="F37" s="8">
        <v>0</v>
      </c>
      <c r="G37" s="8">
        <v>0</v>
      </c>
      <c r="H37" s="8">
        <v>18.670660000000002</v>
      </c>
      <c r="I37" s="8"/>
      <c r="J37" s="8"/>
      <c r="K37" s="8"/>
      <c r="L37" s="8">
        <f t="shared" si="3"/>
        <v>113.15551515151516</v>
      </c>
    </row>
    <row r="38" spans="1:12" ht="63" x14ac:dyDescent="0.25">
      <c r="A38" s="6"/>
      <c r="B38" s="6">
        <v>50110000</v>
      </c>
      <c r="C38" s="9" t="s">
        <v>37</v>
      </c>
      <c r="D38" s="10">
        <v>16.5</v>
      </c>
      <c r="E38" s="10">
        <v>0</v>
      </c>
      <c r="F38" s="10">
        <v>0</v>
      </c>
      <c r="G38" s="10">
        <v>0</v>
      </c>
      <c r="H38" s="10">
        <v>18.670660000000002</v>
      </c>
      <c r="I38" s="10"/>
      <c r="J38" s="10"/>
      <c r="K38" s="10"/>
      <c r="L38" s="10">
        <f t="shared" si="3"/>
        <v>113.15551515151516</v>
      </c>
    </row>
    <row r="39" spans="1:12" x14ac:dyDescent="0.25">
      <c r="A39" s="22" t="s">
        <v>38</v>
      </c>
      <c r="B39" s="23"/>
      <c r="C39" s="23"/>
      <c r="D39" s="8">
        <v>3855.9</v>
      </c>
      <c r="E39" s="8">
        <v>5197.3639999999996</v>
      </c>
      <c r="F39" s="8">
        <v>5292.8639999999996</v>
      </c>
      <c r="G39" s="8">
        <v>3994.123</v>
      </c>
      <c r="H39" s="8">
        <v>5356.3561299999992</v>
      </c>
      <c r="I39" s="8">
        <f>H39/E39*100</f>
        <v>103.05909168570837</v>
      </c>
      <c r="J39" s="8">
        <f t="shared" si="1"/>
        <v>101.19957984939722</v>
      </c>
      <c r="K39" s="8">
        <f t="shared" si="2"/>
        <v>134.10593839999416</v>
      </c>
      <c r="L39" s="8">
        <f t="shared" si="3"/>
        <v>138.91325319640029</v>
      </c>
    </row>
    <row r="40" spans="1:12" x14ac:dyDescent="0.25">
      <c r="A40" s="22" t="s">
        <v>39</v>
      </c>
      <c r="B40" s="23"/>
      <c r="C40" s="23"/>
      <c r="D40" s="8">
        <v>4165.1000000000004</v>
      </c>
      <c r="E40" s="8">
        <v>5197.3639999999996</v>
      </c>
      <c r="F40" s="8">
        <v>6292.8639999999996</v>
      </c>
      <c r="G40" s="8">
        <v>4994.1229999999996</v>
      </c>
      <c r="H40" s="8">
        <v>6356.3561299999992</v>
      </c>
      <c r="I40" s="8">
        <f t="shared" si="0"/>
        <v>122.29961438144412</v>
      </c>
      <c r="J40" s="8">
        <f t="shared" si="1"/>
        <v>101.00895442838109</v>
      </c>
      <c r="K40" s="8">
        <f t="shared" si="2"/>
        <v>127.27672366099112</v>
      </c>
      <c r="L40" s="8">
        <f t="shared" si="3"/>
        <v>152.60992845309832</v>
      </c>
    </row>
    <row r="41" spans="1:1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</sheetData>
  <mergeCells count="15">
    <mergeCell ref="L4:L5"/>
    <mergeCell ref="K4:K5"/>
    <mergeCell ref="A39:C39"/>
    <mergeCell ref="A40:C40"/>
    <mergeCell ref="B2:J2"/>
    <mergeCell ref="E4:E5"/>
    <mergeCell ref="F4:F5"/>
    <mergeCell ref="G4:G5"/>
    <mergeCell ref="H4:H5"/>
    <mergeCell ref="I4:I5"/>
    <mergeCell ref="J4:J5"/>
    <mergeCell ref="A4:A5"/>
    <mergeCell ref="B4:B5"/>
    <mergeCell ref="C4:C5"/>
    <mergeCell ref="D4:D5"/>
  </mergeCells>
  <pageMargins left="0" right="0" top="0.39370078740157483" bottom="0.39370078740157483" header="0" footer="0"/>
  <pageSetup paperSize="9" scale="6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2021-10-28T11:31:39Z</cp:lastPrinted>
  <dcterms:created xsi:type="dcterms:W3CDTF">2021-10-12T10:09:41Z</dcterms:created>
  <dcterms:modified xsi:type="dcterms:W3CDTF">2021-10-28T11:31:43Z</dcterms:modified>
</cp:coreProperties>
</file>